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1章\最终文件\"/>
    </mc:Choice>
  </mc:AlternateContent>
  <bookViews>
    <workbookView xWindow="480" yWindow="60" windowWidth="18315" windowHeight="11625"/>
  </bookViews>
  <sheets>
    <sheet name="生产成本预测" sheetId="1" r:id="rId1"/>
  </sheets>
  <externalReferences>
    <externalReference r:id="rId2"/>
  </externalReferences>
  <definedNames>
    <definedName name="sccl">[1]产量预测!$B$6:$M$6</definedName>
    <definedName name="yxys">[1]产量预测!$B$4:$M$5</definedName>
  </definedNames>
  <calcPr calcId="162913"/>
</workbook>
</file>

<file path=xl/calcChain.xml><?xml version="1.0" encoding="utf-8"?>
<calcChain xmlns="http://schemas.openxmlformats.org/spreadsheetml/2006/main">
  <c r="B9" i="1" l="1" a="1"/>
  <c r="B9" i="1" s="1"/>
  <c r="B8" i="1" a="1"/>
  <c r="B8" i="1"/>
  <c r="C8" i="1"/>
  <c r="D8" i="1"/>
  <c r="E8" i="1"/>
  <c r="E9" i="1" l="1"/>
  <c r="D9" i="1"/>
  <c r="C9" i="1"/>
</calcChain>
</file>

<file path=xl/sharedStrings.xml><?xml version="1.0" encoding="utf-8"?>
<sst xmlns="http://schemas.openxmlformats.org/spreadsheetml/2006/main" count="9" uniqueCount="9">
  <si>
    <t>生产成本指数预测分析</t>
    <phoneticPr fontId="2" type="noConversion"/>
  </si>
  <si>
    <t>某产品生产资料</t>
    <phoneticPr fontId="2" type="noConversion"/>
  </si>
  <si>
    <t>生产期间</t>
    <phoneticPr fontId="2" type="noConversion"/>
  </si>
  <si>
    <t>产量（万件）</t>
    <phoneticPr fontId="2" type="noConversion"/>
  </si>
  <si>
    <t>生产成本（万元）</t>
    <phoneticPr fontId="2" type="noConversion"/>
  </si>
  <si>
    <t>产量与生产成本预测</t>
    <phoneticPr fontId="2" type="noConversion"/>
  </si>
  <si>
    <t>生产期间</t>
    <phoneticPr fontId="2" type="noConversion"/>
  </si>
  <si>
    <t>目标产量（万件）</t>
    <phoneticPr fontId="2" type="noConversion"/>
  </si>
  <si>
    <t>目标成本预测（万元）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</si>
</sst>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5" fillId="2" borderId="1" xfId="0" applyFont="1" applyFill="1" applyBorder="1"/>
    <xf numFmtId="0" fontId="3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产量与生产成本趋势预测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生产成本预测!$A$4</c:f>
              <c:strCache>
                <c:ptCount val="1"/>
                <c:pt idx="0">
                  <c:v>产量（万件）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exp"/>
            <c:forward val="4"/>
            <c:dispRSqr val="0"/>
            <c:dispEq val="1"/>
            <c:trendlineLbl>
              <c:layout/>
              <c:numFmt formatCode="General" sourceLinked="0"/>
            </c:trendlineLbl>
          </c:trendline>
          <c:trendline>
            <c:trendlineType val="linear"/>
            <c:dispRSqr val="0"/>
            <c:dispEq val="0"/>
          </c:trendline>
          <c:xVal>
            <c:numRef>
              <c:f>生产成本预测!$B$3:$M$3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生产成本预测!$B$4:$M$4</c:f>
              <c:numCache>
                <c:formatCode>General</c:formatCode>
                <c:ptCount val="12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330.5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7-448E-975A-65F2A255C0AC}"/>
            </c:ext>
          </c:extLst>
        </c:ser>
        <c:ser>
          <c:idx val="1"/>
          <c:order val="1"/>
          <c:tx>
            <c:strRef>
              <c:f>生产成本预测!$A$5</c:f>
              <c:strCache>
                <c:ptCount val="1"/>
                <c:pt idx="0">
                  <c:v>生产成本（万元）</c:v>
                </c:pt>
              </c:strCache>
            </c:strRef>
          </c:tx>
          <c:spPr>
            <a:ln w="28575">
              <a:noFill/>
            </a:ln>
          </c:spPr>
          <c:trendline>
            <c:trendlineType val="exp"/>
            <c:forward val="4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生产成本预测!$B$3:$M$3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生产成本预测!$B$5:$M$5</c:f>
              <c:numCache>
                <c:formatCode>General</c:formatCode>
                <c:ptCount val="12"/>
                <c:pt idx="0">
                  <c:v>135</c:v>
                </c:pt>
                <c:pt idx="1">
                  <c:v>138</c:v>
                </c:pt>
                <c:pt idx="2">
                  <c:v>141</c:v>
                </c:pt>
                <c:pt idx="3">
                  <c:v>144</c:v>
                </c:pt>
                <c:pt idx="4">
                  <c:v>146.19999999999999</c:v>
                </c:pt>
                <c:pt idx="5">
                  <c:v>150</c:v>
                </c:pt>
                <c:pt idx="6">
                  <c:v>153</c:v>
                </c:pt>
                <c:pt idx="7">
                  <c:v>156</c:v>
                </c:pt>
                <c:pt idx="8">
                  <c:v>159</c:v>
                </c:pt>
                <c:pt idx="9">
                  <c:v>162</c:v>
                </c:pt>
                <c:pt idx="10">
                  <c:v>165</c:v>
                </c:pt>
                <c:pt idx="11">
                  <c:v>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7-448E-975A-65F2A255C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43584"/>
        <c:axId val="65841792"/>
      </c:scatterChart>
      <c:valAx>
        <c:axId val="65843584"/>
        <c:scaling>
          <c:orientation val="minMax"/>
          <c:max val="16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crossAx val="65841792"/>
        <c:crosses val="autoZero"/>
        <c:crossBetween val="midCat"/>
        <c:majorUnit val="1"/>
        <c:minorUnit val="0.5"/>
      </c:valAx>
      <c:valAx>
        <c:axId val="65841792"/>
        <c:scaling>
          <c:orientation val="minMax"/>
          <c:min val="100"/>
        </c:scaling>
        <c:delete val="0"/>
        <c:axPos val="l"/>
        <c:numFmt formatCode="General" sourceLinked="1"/>
        <c:majorTickMark val="none"/>
        <c:minorTickMark val="none"/>
        <c:tickLblPos val="nextTo"/>
        <c:crossAx val="6584358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152397</xdr:colOff>
      <xdr:row>10</xdr:row>
      <xdr:rowOff>161925</xdr:rowOff>
    </xdr:from>
    <xdr:to>
      <xdr:col>16</xdr:col>
      <xdr:colOff>590549</xdr:colOff>
      <xdr:row>27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22312;&#36130;&#21153;&#20013;&#30340;&#24212;&#29992;108&#20363;/&#23454;&#20363;&#25991;&#20214;/chapter6/&#29983;&#20135;&#25104;&#26412;&#39044;&#279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产量预测"/>
      <sheetName val="生产成本预测"/>
      <sheetName val="Sheet3"/>
    </sheetNames>
    <sheetDataSet>
      <sheetData sheetId="0">
        <row r="4">
          <cell r="B4">
            <v>263</v>
          </cell>
          <cell r="C4">
            <v>267</v>
          </cell>
          <cell r="D4">
            <v>285</v>
          </cell>
          <cell r="E4">
            <v>300</v>
          </cell>
          <cell r="F4">
            <v>305</v>
          </cell>
          <cell r="G4">
            <v>308</v>
          </cell>
          <cell r="H4">
            <v>321</v>
          </cell>
          <cell r="I4">
            <v>328</v>
          </cell>
          <cell r="J4">
            <v>337</v>
          </cell>
          <cell r="K4">
            <v>351</v>
          </cell>
          <cell r="L4">
            <v>366</v>
          </cell>
          <cell r="M4">
            <v>382</v>
          </cell>
        </row>
        <row r="5">
          <cell r="B5">
            <v>170</v>
          </cell>
          <cell r="C5">
            <v>172</v>
          </cell>
          <cell r="D5">
            <v>175</v>
          </cell>
          <cell r="E5">
            <v>179</v>
          </cell>
          <cell r="F5">
            <v>182</v>
          </cell>
          <cell r="G5">
            <v>185</v>
          </cell>
          <cell r="H5">
            <v>188</v>
          </cell>
          <cell r="I5">
            <v>191</v>
          </cell>
          <cell r="J5">
            <v>194</v>
          </cell>
          <cell r="K5">
            <v>197</v>
          </cell>
          <cell r="L5">
            <v>201</v>
          </cell>
          <cell r="M5">
            <v>206</v>
          </cell>
        </row>
        <row r="6">
          <cell r="B6">
            <v>135</v>
          </cell>
          <cell r="C6">
            <v>138</v>
          </cell>
          <cell r="D6">
            <v>156</v>
          </cell>
          <cell r="E6">
            <v>163</v>
          </cell>
          <cell r="F6">
            <v>171</v>
          </cell>
          <cell r="G6">
            <v>189</v>
          </cell>
          <cell r="H6">
            <v>198</v>
          </cell>
          <cell r="I6">
            <v>204</v>
          </cell>
          <cell r="J6">
            <v>218</v>
          </cell>
          <cell r="K6">
            <v>221</v>
          </cell>
          <cell r="L6">
            <v>227</v>
          </cell>
          <cell r="M6">
            <v>232</v>
          </cell>
        </row>
      </sheetData>
      <sheetData sheetId="1">
        <row r="3">
          <cell r="B3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10" workbookViewId="0">
      <selection activeCell="C33" sqref="C33"/>
    </sheetView>
  </sheetViews>
  <sheetFormatPr defaultRowHeight="14.25" x14ac:dyDescent="0.15"/>
  <cols>
    <col min="1" max="1" width="18.5" customWidth="1"/>
    <col min="2" max="13" width="5.625" customWidth="1"/>
  </cols>
  <sheetData>
    <row r="1" spans="1:13" ht="25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0.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0.100000000000001" customHeight="1" x14ac:dyDescent="0.15">
      <c r="A3" s="4" t="s">
        <v>2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</row>
    <row r="4" spans="1:13" ht="20.100000000000001" customHeight="1" x14ac:dyDescent="0.15">
      <c r="A4" s="4" t="s">
        <v>3</v>
      </c>
      <c r="B4" s="2">
        <v>200</v>
      </c>
      <c r="C4" s="2">
        <v>210</v>
      </c>
      <c r="D4" s="2">
        <v>220</v>
      </c>
      <c r="E4" s="2">
        <v>230</v>
      </c>
      <c r="F4" s="2">
        <v>240</v>
      </c>
      <c r="G4" s="2">
        <v>250</v>
      </c>
      <c r="H4" s="2">
        <v>260</v>
      </c>
      <c r="I4" s="2">
        <v>270</v>
      </c>
      <c r="J4" s="2">
        <v>280</v>
      </c>
      <c r="K4" s="2">
        <v>290</v>
      </c>
      <c r="L4" s="2">
        <v>300</v>
      </c>
      <c r="M4" s="2">
        <v>330.5</v>
      </c>
    </row>
    <row r="5" spans="1:13" ht="20.100000000000001" customHeight="1" x14ac:dyDescent="0.15">
      <c r="A5" s="4" t="s">
        <v>4</v>
      </c>
      <c r="B5" s="2">
        <v>135</v>
      </c>
      <c r="C5" s="2">
        <v>138</v>
      </c>
      <c r="D5" s="2">
        <v>141</v>
      </c>
      <c r="E5" s="2">
        <v>144</v>
      </c>
      <c r="F5" s="2">
        <v>146.19999999999999</v>
      </c>
      <c r="G5" s="2">
        <v>150</v>
      </c>
      <c r="H5" s="2">
        <v>153</v>
      </c>
      <c r="I5" s="2">
        <v>156</v>
      </c>
      <c r="J5" s="2">
        <v>159</v>
      </c>
      <c r="K5" s="2">
        <v>162</v>
      </c>
      <c r="L5" s="2">
        <v>165</v>
      </c>
      <c r="M5" s="2">
        <v>168</v>
      </c>
    </row>
    <row r="6" spans="1:13" ht="20.100000000000001" customHeight="1" x14ac:dyDescent="0.15">
      <c r="A6" s="9" t="s">
        <v>5</v>
      </c>
      <c r="B6" s="9"/>
      <c r="C6" s="9"/>
      <c r="D6" s="9"/>
      <c r="E6" s="9"/>
      <c r="F6" s="3"/>
      <c r="G6" s="3"/>
      <c r="H6" s="3"/>
      <c r="I6" s="3"/>
      <c r="J6" s="3"/>
      <c r="K6" s="3"/>
      <c r="L6" s="3"/>
      <c r="M6" s="3"/>
    </row>
    <row r="7" spans="1:13" ht="20.100000000000001" customHeight="1" x14ac:dyDescent="0.15">
      <c r="A7" s="5" t="s">
        <v>6</v>
      </c>
      <c r="B7" s="2">
        <v>13</v>
      </c>
      <c r="C7" s="2">
        <v>14</v>
      </c>
      <c r="D7" s="2">
        <v>15</v>
      </c>
      <c r="E7" s="2">
        <v>16</v>
      </c>
      <c r="F7" s="3"/>
      <c r="G7" s="3"/>
      <c r="H7" s="3"/>
      <c r="I7" s="3"/>
      <c r="J7" s="3"/>
      <c r="K7" s="3"/>
      <c r="L7" s="3"/>
      <c r="M7" s="3"/>
    </row>
    <row r="8" spans="1:13" ht="20.100000000000001" customHeight="1" x14ac:dyDescent="0.15">
      <c r="A8" s="5" t="s">
        <v>7</v>
      </c>
      <c r="B8" s="6">
        <f t="array" ref="B8:E8">GROWTH(B4:M4,B3:M3,B7:E7)</f>
        <v>333.96505110617989</v>
      </c>
      <c r="C8" s="6">
        <v>348.33068224856436</v>
      </c>
      <c r="D8" s="6">
        <v>363.31425636862122</v>
      </c>
      <c r="E8" s="6">
        <v>378.94235451384287</v>
      </c>
      <c r="F8" s="3"/>
      <c r="G8" s="3"/>
      <c r="H8" s="3"/>
      <c r="I8" s="3"/>
      <c r="J8" s="3"/>
      <c r="K8" s="3"/>
      <c r="L8" s="3"/>
      <c r="M8" s="3"/>
    </row>
    <row r="9" spans="1:13" ht="20.100000000000001" customHeight="1" x14ac:dyDescent="0.15">
      <c r="A9" s="5" t="s">
        <v>8</v>
      </c>
      <c r="B9" s="6">
        <f t="array" ref="B9:E9">GROWTH(B5:M5,B3:M3,B7:E7)</f>
        <v>171.95439014905486</v>
      </c>
      <c r="C9" s="6">
        <v>175.41310934432124</v>
      </c>
      <c r="D9" s="6">
        <v>178.9413977925816</v>
      </c>
      <c r="E9" s="6">
        <v>182.54065482135829</v>
      </c>
      <c r="F9" s="3"/>
      <c r="G9" s="3"/>
      <c r="H9" s="3"/>
      <c r="I9" s="3"/>
      <c r="J9" s="3"/>
      <c r="K9" s="3"/>
      <c r="L9" s="3"/>
      <c r="M9" s="3"/>
    </row>
  </sheetData>
  <mergeCells count="3">
    <mergeCell ref="A1:M1"/>
    <mergeCell ref="A2:M2"/>
    <mergeCell ref="A6:E6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生产成本预测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2010-05-09T08:36:00Z</dcterms:created>
  <dcterms:modified xsi:type="dcterms:W3CDTF">2021-02-24T05:48:04Z</dcterms:modified>
</cp:coreProperties>
</file>